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n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<sst xmlns="http://schemas.openxmlformats.org/spreadsheetml/2006/main" count="38" uniqueCount="32">
  <si>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</si>
  <si>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</si>
  <si>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</si>
  <si>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</si>
  <si>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</si>
  <si>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</si>
  <si>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</si>
  <si>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</si>
  <si>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</si>
  <si>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</si>
  <si>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</si>
  <si>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</si>
  <si>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</si>
  <si>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</si>
  <si>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</si>
  <si>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</si>
  <si>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</si>
  <si>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Medicina Interna en Barcelona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</si>
  <si>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</si>
  <si>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</si>
  <si>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</si>
  <si>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</si>
  <si>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</si>
  <si>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>Lote 8: Servicio de Medicina Interna para el Hospital FREMAP de Barcelona.</t>
  </si>
  <si>
    <t>• Nº de pacientes con patología neurológica traumática, infecciosa, vascular y cardiológica.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</si>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</sst>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C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63" style="6" customWidth="1"/>
    <col min="10" max="10" width="28" style="6" customWidth="1"/>
    <col min="11" max="11" width="4.5703125" style="6" customWidth="1"/>
    <col min="12" max="12" width="62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7" t="s">
        <v>17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8" t="s">
        <v>27</v>
      </c>
      <c r="D5" s="79"/>
      <c r="E5" s="79"/>
      <c r="F5" s="80"/>
      <c r="G5" s="14"/>
      <c r="H5" s="14"/>
      <c r="I5" s="111" t="s">
        <v>27</v>
      </c>
      <c r="J5" s="84"/>
      <c r="K5" s="14"/>
      <c r="L5" s="112" t="s">
        <v>27</v>
      </c>
      <c r="M5" s="87"/>
      <c r="N5" s="14"/>
      <c r="O5" s="70" t="s">
        <v>27</v>
      </c>
      <c r="P5" s="71"/>
      <c r="Q5" s="72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1" t="s">
        <v>4</v>
      </c>
      <c r="D6" s="82"/>
      <c r="E6" s="82"/>
      <c r="F6" s="83"/>
      <c r="G6" s="14"/>
      <c r="H6" s="14"/>
      <c r="I6" s="85" t="s">
        <v>5</v>
      </c>
      <c r="J6" s="86"/>
      <c r="K6" s="14"/>
      <c r="L6" s="88" t="s">
        <v>6</v>
      </c>
      <c r="M6" s="89"/>
      <c r="N6" s="14"/>
      <c r="O6" s="73" t="s">
        <v>7</v>
      </c>
      <c r="P6" s="74"/>
      <c r="Q6" s="75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92" t="s">
        <v>3</v>
      </c>
      <c r="M7" s="93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0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4"/>
      <c r="M8" s="95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1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6"/>
      <c r="M9" s="97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6" t="s">
        <v>26</v>
      </c>
      <c r="P10" s="77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6" t="s">
        <v>11</v>
      </c>
      <c r="P11" s="77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98" t="s">
        <v>14</v>
      </c>
      <c r="C12" s="99"/>
      <c r="D12" s="100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1" t="s">
        <v>15</v>
      </c>
      <c r="C13" s="102"/>
      <c r="D13" s="103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4" t="s">
        <v>28</v>
      </c>
      <c r="C18" s="105"/>
      <c r="D18" s="106"/>
      <c r="E18" s="109">
        <f>IFERROR((D11/C11)*(E11/C11),0)</f>
        <v>0</v>
      </c>
      <c r="F18" s="110"/>
      <c r="G18" s="24"/>
      <c r="H18" s="24"/>
      <c r="I18" s="3" t="s">
        <v>29</v>
      </c>
      <c r="J18" s="58">
        <f>IFERROR(J10/J11,0)</f>
        <v>0</v>
      </c>
      <c r="K18" s="37"/>
      <c r="L18" s="5" t="s">
        <v>30</v>
      </c>
      <c r="M18" s="59">
        <f>IFERROR(M10/M11,0)</f>
        <v>0</v>
      </c>
      <c r="N18" s="38"/>
      <c r="O18" s="107" t="s">
        <v>31</v>
      </c>
      <c r="P18" s="108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B12:D12"/>
    <mergeCell ref="B13:D13"/>
    <mergeCell ref="B18:D18"/>
    <mergeCell ref="O18:P18"/>
    <mergeCell ref="E18:F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5" sqref="C15"/>
    </sheetView>
  </sheetViews>
  <sheetFormatPr baseColWidth="10" defaultRowHeight="15" x14ac:dyDescent="0.25"/>
  <cols>
    <col min="2" max="2" width="29.140625" customWidth="1"/>
    <col min="3" max="3" width="56.85546875" customWidth="1"/>
  </cols>
  <sheetData>
    <row r="6" spans="2:3" x14ac:dyDescent="0.25">
      <c r="B6" s="66" t="s">
        <v>21</v>
      </c>
      <c r="C6" s="66" t="s">
        <v>22</v>
      </c>
    </row>
    <row r="7" spans="2:3" ht="45" x14ac:dyDescent="0.25">
      <c r="B7" s="65" t="s">
        <v>23</v>
      </c>
      <c r="C7" s="6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2018-10-30T11:24:56Z</dcterms:modified>
</cp:coreProperties>
</file>